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64B8823B-046B-4971-9D5A-E162D8E7D7D0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I59" i="2"/>
  <c r="G59" i="2"/>
  <c r="F59" i="2"/>
  <c r="E59" i="2"/>
  <c r="D59" i="2"/>
  <c r="C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17" i="1"/>
  <c r="H16" i="1"/>
  <c r="H59" i="2" l="1"/>
  <c r="H14" i="1"/>
  <c r="H13" i="1"/>
  <c r="H22" i="1"/>
  <c r="H5" i="1"/>
  <c r="H6" i="1"/>
  <c r="H7" i="1"/>
  <c r="H8" i="1"/>
  <c r="H9" i="1"/>
  <c r="H10" i="1"/>
  <c r="H11" i="1"/>
  <c r="H12" i="1"/>
  <c r="H15" i="1"/>
  <c r="H18" i="1"/>
  <c r="H19" i="1"/>
  <c r="H20" i="1"/>
  <c r="H4" i="1"/>
  <c r="G23" i="1"/>
  <c r="F23" i="1"/>
  <c r="E23" i="1"/>
  <c r="D23" i="1"/>
  <c r="C23" i="1"/>
  <c r="H23" i="1" l="1"/>
</calcChain>
</file>

<file path=xl/sharedStrings.xml><?xml version="1.0" encoding="utf-8"?>
<sst xmlns="http://schemas.openxmlformats.org/spreadsheetml/2006/main" count="48" uniqueCount="35">
  <si>
    <t>Voting Area/Section de vote</t>
  </si>
  <si>
    <t>TOTAL</t>
  </si>
  <si>
    <t>ABSENTEE/HOMEBOUND</t>
  </si>
  <si>
    <t>Polling Place / bureau de scrutin</t>
  </si>
  <si>
    <t>Lagassé, Bob
(PC)</t>
  </si>
  <si>
    <t>Wiebe, Chris
(NDP/NPD)</t>
  </si>
  <si>
    <t>Broesky, Marcel
(GPM/PVM)</t>
  </si>
  <si>
    <t>ANOLA &amp; DISTRICT COMMUNITY CLUB</t>
  </si>
  <si>
    <t>CENTRE COMMUNAUTAIRE STE-GENEVIEVE COMMUNITY CENTRE</t>
  </si>
  <si>
    <t>CLUB JOVIAL</t>
  </si>
  <si>
    <t>COMMUNITY CLUB PARADISE VILLAGE REC CTR</t>
  </si>
  <si>
    <t>COMMUNITY COMPLEX HAZELRIDGE</t>
  </si>
  <si>
    <t>LANDMARK HEARTLAND CHURCH</t>
  </si>
  <si>
    <t>RICHER YOUNG AT HEARTS CLUB</t>
  </si>
  <si>
    <t>RIDGEWOOD CHURCH</t>
  </si>
  <si>
    <t>IMVS-01 CHATEAU LORETTE, STE- ANNE HOSPITAL, VILLA YOUVILLE INC.</t>
  </si>
  <si>
    <t>BALLOTS CAST OUTSIDE OF ELECTORAL DIVISION - ADVANCE</t>
  </si>
  <si>
    <t>BALLOTS CAST OUTSIDE OF ELECTORAL DIVISION - INSTITUTIONAL</t>
  </si>
  <si>
    <t>ANOLA &amp; DISTRICT COMMUNITY CLUB - BallotBox #2</t>
  </si>
  <si>
    <t>NOTRE DAME de LORETTE PARISH HALL</t>
  </si>
  <si>
    <t>NOTRE DAME de LORETTE PARISH HALL - BallotBox #2</t>
  </si>
  <si>
    <t>ADV-01 LOCAL ELECTION OFFICE - DAWSON TRAIL</t>
  </si>
  <si>
    <t>ADV-02 CLUB JOVIAL</t>
  </si>
  <si>
    <t>ADV-03 ANOLA &amp; DISTRICT COMMUNITY CLUB</t>
  </si>
  <si>
    <t>ADV-04 LANDMARK HEARTLAND CHURCH</t>
  </si>
  <si>
    <t>Results by Polling Place / Résultats par centre de scrutin</t>
  </si>
  <si>
    <t>Results by Voting Area / Résultats par section de vote</t>
  </si>
  <si>
    <t>BROESKY, Marcel
(GPM/PVM)</t>
  </si>
  <si>
    <t>LAGASSÉ, Bob
(PC)</t>
  </si>
  <si>
    <t>WIEBE, Chris
(NDP/NPD)</t>
  </si>
  <si>
    <t>Rejected / Rejetés</t>
  </si>
  <si>
    <t>Declined / Refusés</t>
  </si>
  <si>
    <t>Total</t>
  </si>
  <si>
    <t>Final Number of Registered Voters /
Nombre final d’électeurs inscrits</t>
  </si>
  <si>
    <t>DAWSON TRAIL / CHEMIN-DAWSON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</si>
</sst>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b/>
      <sz val="20"/>
      <color theme="1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29753A"/>
        <bgColor indexed="64"/>
      </patternFill>
    </fill>
    <fill>
      <patternFill patternType="solid">
        <fgColor rgb="FFCBD4C5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BD4C5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center" wrapText="1" readingOrder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textRotation="90" wrapText="1" readingOrder="1"/>
    </xf>
    <xf numFmtId="164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readingOrder="1"/>
    </xf>
    <xf numFmtId="0" fontId="0" fillId="0" borderId="9" xfId="0" applyBorder="1"/>
    <xf numFmtId="0" fontId="4" fillId="2" borderId="1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3" fontId="4" fillId="0" borderId="3" xfId="0" applyNumberFormat="1" applyFont="1" applyBorder="1" applyAlignment="1">
      <alignment horizontal="center" wrapText="1" readingOrder="1"/>
    </xf>
    <xf numFmtId="0" fontId="4" fillId="5" borderId="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4" fillId="12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90" wrapText="1" readingOrder="1"/>
    </xf>
    <xf numFmtId="0" fontId="9" fillId="6" borderId="3" xfId="0" applyFont="1" applyFill="1" applyBorder="1" applyAlignment="1">
      <alignment horizontal="center" vertical="center" textRotation="90" wrapText="1" readingOrder="1"/>
    </xf>
    <xf numFmtId="0" fontId="9" fillId="10" borderId="3" xfId="0" applyFont="1" applyFill="1" applyBorder="1" applyAlignment="1">
      <alignment horizontal="center" vertical="center" textRotation="90" wrapText="1" readingOrder="1"/>
    </xf>
    <xf numFmtId="3" fontId="9" fillId="4" borderId="3" xfId="0" applyNumberFormat="1" applyFont="1" applyFill="1" applyBorder="1" applyAlignment="1">
      <alignment horizontal="center" vertical="center" wrapText="1" readingOrder="1"/>
    </xf>
    <xf numFmtId="3" fontId="9" fillId="6" borderId="3" xfId="0" applyNumberFormat="1" applyFont="1" applyFill="1" applyBorder="1" applyAlignment="1">
      <alignment horizontal="center" vertical="center" wrapText="1" readingOrder="1"/>
    </xf>
    <xf numFmtId="3" fontId="9" fillId="10" borderId="3" xfId="0" applyNumberFormat="1" applyFont="1" applyFill="1" applyBorder="1" applyAlignment="1">
      <alignment horizontal="center" vertical="center" wrapText="1" readingOrder="1"/>
    </xf>
    <xf numFmtId="3" fontId="9" fillId="3" borderId="3" xfId="0" applyNumberFormat="1" applyFont="1" applyFill="1" applyBorder="1" applyAlignment="1">
      <alignment horizontal="center" vertical="center" wrapText="1" readingOrder="1"/>
    </xf>
    <xf numFmtId="0" fontId="9" fillId="3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0" borderId="5" xfId="0" applyFont="1" applyBorder="1" applyAlignment="1">
      <alignment horizontal="left" vertical="center" wrapText="1" readingOrder="1"/>
    </xf>
    <xf numFmtId="0" fontId="0" fillId="0" borderId="9" xfId="0" applyBorder="1" applyAlignment="1">
      <alignment wrapText="1"/>
    </xf>
    <xf numFmtId="164" fontId="9" fillId="3" borderId="10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13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9" fillId="3" borderId="5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 readingOrder="1"/>
    </xf>
    <xf numFmtId="0" fontId="9" fillId="3" borderId="3" xfId="0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6" fillId="0" borderId="4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C8CAE6"/>
      <color rgb="FFCBD4C5"/>
      <color rgb="FF1E489F"/>
      <color rgb="FF29753A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23"/>
  <sheetViews>
    <sheetView showGridLines="0" tabSelected="1" zoomScale="110" zoomScaleNormal="110" zoomScaleSheetLayoutView="85" workbookViewId="0">
      <selection sqref="A1:H1"/>
    </sheetView>
  </sheetViews>
  <sheetFormatPr defaultRowHeight="12.75" x14ac:dyDescent="0.2"/>
  <cols>
    <col min="1" max="1" width="9.140625" style="2"/>
    <col min="2" max="2" width="37.28515625" style="2" customWidth="1"/>
    <col min="3" max="3" width="9.5703125" style="3" bestFit="1" customWidth="1"/>
    <col min="4" max="5" width="9.140625" style="3"/>
    <col min="6" max="8" width="12.7109375" style="3" customWidth="1"/>
    <col min="9" max="9" width="3.140625" style="3" customWidth="1"/>
    <col min="10" max="16384" width="9.140625" style="2"/>
  </cols>
  <sheetData>
    <row r="1" spans="1:17" ht="26.25" x14ac:dyDescent="0.2">
      <c r="A1" s="41" t="s">
        <v>34</v>
      </c>
      <c r="B1" s="41"/>
      <c r="C1" s="41"/>
      <c r="D1" s="41"/>
      <c r="E1" s="41"/>
      <c r="F1" s="41"/>
      <c r="G1" s="41"/>
      <c r="H1" s="41"/>
      <c r="I1" s="4"/>
    </row>
    <row r="2" spans="1:17" ht="18.75" x14ac:dyDescent="0.3">
      <c r="A2" s="42" t="s">
        <v>25</v>
      </c>
      <c r="B2" s="43"/>
      <c r="C2" s="43"/>
      <c r="D2" s="43"/>
      <c r="E2" s="43"/>
      <c r="F2" s="43"/>
      <c r="G2" s="43"/>
      <c r="H2" s="43"/>
      <c r="I2" s="8"/>
    </row>
    <row r="3" spans="1:17" ht="69.75" x14ac:dyDescent="0.2">
      <c r="A3" s="44" t="s">
        <v>3</v>
      </c>
      <c r="B3" s="45"/>
      <c r="C3" s="28" t="s">
        <v>6</v>
      </c>
      <c r="D3" s="29" t="s">
        <v>4</v>
      </c>
      <c r="E3" s="30" t="s">
        <v>5</v>
      </c>
      <c r="F3" s="35" t="s">
        <v>30</v>
      </c>
      <c r="G3" s="35" t="s">
        <v>31</v>
      </c>
      <c r="H3" s="35" t="s">
        <v>32</v>
      </c>
      <c r="I3" s="9"/>
    </row>
    <row r="4" spans="1:17" ht="18.75" customHeight="1" x14ac:dyDescent="0.25">
      <c r="A4" s="15" t="s">
        <v>7</v>
      </c>
      <c r="B4" s="16"/>
      <c r="C4" s="20">
        <v>23</v>
      </c>
      <c r="D4" s="24">
        <v>271</v>
      </c>
      <c r="E4" s="27">
        <v>152</v>
      </c>
      <c r="F4" s="1">
        <v>4</v>
      </c>
      <c r="G4" s="1">
        <v>6</v>
      </c>
      <c r="H4" s="1">
        <f t="shared" ref="H4:H22" si="0">SUM(C4:G4)</f>
        <v>456</v>
      </c>
      <c r="I4" s="11"/>
      <c r="K4" s="6"/>
      <c r="L4"/>
      <c r="M4" s="6"/>
      <c r="N4" s="6"/>
      <c r="O4" s="6"/>
      <c r="P4" s="6"/>
      <c r="Q4" s="6"/>
    </row>
    <row r="5" spans="1:17" ht="15" customHeight="1" x14ac:dyDescent="0.25">
      <c r="A5" s="15" t="s">
        <v>18</v>
      </c>
      <c r="B5" s="16"/>
      <c r="C5" s="20">
        <v>38</v>
      </c>
      <c r="D5" s="24">
        <v>353</v>
      </c>
      <c r="E5" s="27">
        <v>219</v>
      </c>
      <c r="F5" s="1">
        <v>2</v>
      </c>
      <c r="G5" s="1">
        <v>3</v>
      </c>
      <c r="H5" s="1">
        <f t="shared" si="0"/>
        <v>615</v>
      </c>
      <c r="I5" s="11"/>
      <c r="L5"/>
    </row>
    <row r="6" spans="1:17" ht="30" customHeight="1" x14ac:dyDescent="0.25">
      <c r="A6" s="38" t="s">
        <v>8</v>
      </c>
      <c r="B6" s="46"/>
      <c r="C6" s="20">
        <v>30</v>
      </c>
      <c r="D6" s="24">
        <v>192</v>
      </c>
      <c r="E6" s="27">
        <v>195</v>
      </c>
      <c r="F6" s="1">
        <v>0</v>
      </c>
      <c r="G6" s="1">
        <v>3</v>
      </c>
      <c r="H6" s="1">
        <f t="shared" si="0"/>
        <v>420</v>
      </c>
      <c r="I6" s="11"/>
      <c r="L6"/>
    </row>
    <row r="7" spans="1:17" ht="15" customHeight="1" x14ac:dyDescent="0.25">
      <c r="A7" s="15" t="s">
        <v>9</v>
      </c>
      <c r="B7" s="16"/>
      <c r="C7" s="20">
        <v>29</v>
      </c>
      <c r="D7" s="24">
        <v>376</v>
      </c>
      <c r="E7" s="27">
        <v>315</v>
      </c>
      <c r="F7" s="1">
        <v>1</v>
      </c>
      <c r="G7" s="1">
        <v>1</v>
      </c>
      <c r="H7" s="1">
        <f t="shared" si="0"/>
        <v>722</v>
      </c>
      <c r="I7" s="11"/>
      <c r="L7"/>
    </row>
    <row r="8" spans="1:17" ht="15" customHeight="1" x14ac:dyDescent="0.25">
      <c r="A8" s="15" t="s">
        <v>10</v>
      </c>
      <c r="B8" s="16"/>
      <c r="C8" s="20">
        <v>29</v>
      </c>
      <c r="D8" s="24">
        <v>202</v>
      </c>
      <c r="E8" s="27">
        <v>191</v>
      </c>
      <c r="F8" s="1">
        <v>0</v>
      </c>
      <c r="G8" s="1">
        <v>1</v>
      </c>
      <c r="H8" s="1">
        <f t="shared" si="0"/>
        <v>423</v>
      </c>
      <c r="I8" s="11"/>
      <c r="L8"/>
    </row>
    <row r="9" spans="1:17" ht="15" customHeight="1" x14ac:dyDescent="0.25">
      <c r="A9" s="15" t="s">
        <v>11</v>
      </c>
      <c r="B9" s="16"/>
      <c r="C9" s="20">
        <v>22</v>
      </c>
      <c r="D9" s="24">
        <v>209</v>
      </c>
      <c r="E9" s="27">
        <v>132</v>
      </c>
      <c r="F9" s="1">
        <v>0</v>
      </c>
      <c r="G9" s="1">
        <v>1</v>
      </c>
      <c r="H9" s="1">
        <f t="shared" si="0"/>
        <v>364</v>
      </c>
      <c r="I9" s="11"/>
      <c r="L9"/>
    </row>
    <row r="10" spans="1:17" ht="15" customHeight="1" x14ac:dyDescent="0.25">
      <c r="A10" s="15" t="s">
        <v>12</v>
      </c>
      <c r="B10" s="16"/>
      <c r="C10" s="20">
        <v>32</v>
      </c>
      <c r="D10" s="24">
        <v>476</v>
      </c>
      <c r="E10" s="27">
        <v>242</v>
      </c>
      <c r="F10" s="1">
        <v>0</v>
      </c>
      <c r="G10" s="1">
        <v>6</v>
      </c>
      <c r="H10" s="1">
        <f t="shared" si="0"/>
        <v>756</v>
      </c>
      <c r="I10" s="11"/>
      <c r="L10"/>
    </row>
    <row r="11" spans="1:17" ht="15" customHeight="1" x14ac:dyDescent="0.25">
      <c r="A11" s="15" t="s">
        <v>19</v>
      </c>
      <c r="B11" s="16"/>
      <c r="C11" s="20">
        <v>30</v>
      </c>
      <c r="D11" s="24">
        <v>326</v>
      </c>
      <c r="E11" s="27">
        <v>252</v>
      </c>
      <c r="F11" s="1">
        <v>0</v>
      </c>
      <c r="G11" s="1">
        <v>2</v>
      </c>
      <c r="H11" s="1">
        <f t="shared" si="0"/>
        <v>610</v>
      </c>
      <c r="I11" s="11"/>
      <c r="L11"/>
    </row>
    <row r="12" spans="1:17" ht="15" customHeight="1" x14ac:dyDescent="0.25">
      <c r="A12" s="15" t="s">
        <v>20</v>
      </c>
      <c r="B12" s="16"/>
      <c r="C12" s="20">
        <v>33</v>
      </c>
      <c r="D12" s="24">
        <v>379</v>
      </c>
      <c r="E12" s="27">
        <v>364</v>
      </c>
      <c r="F12" s="1">
        <v>1</v>
      </c>
      <c r="G12" s="1">
        <v>7</v>
      </c>
      <c r="H12" s="1">
        <f t="shared" si="0"/>
        <v>784</v>
      </c>
      <c r="I12" s="11"/>
      <c r="L12"/>
    </row>
    <row r="13" spans="1:17" ht="15" customHeight="1" x14ac:dyDescent="0.25">
      <c r="A13" s="15" t="s">
        <v>13</v>
      </c>
      <c r="B13" s="16"/>
      <c r="C13" s="20">
        <v>13</v>
      </c>
      <c r="D13" s="24">
        <v>203</v>
      </c>
      <c r="E13" s="27">
        <v>151</v>
      </c>
      <c r="F13" s="1">
        <v>1</v>
      </c>
      <c r="G13" s="1">
        <v>2</v>
      </c>
      <c r="H13" s="1">
        <f t="shared" ref="H13:H14" si="1">SUM(C13:G13)</f>
        <v>370</v>
      </c>
      <c r="I13" s="11"/>
      <c r="L13"/>
    </row>
    <row r="14" spans="1:17" ht="15" customHeight="1" x14ac:dyDescent="0.25">
      <c r="A14" s="15" t="s">
        <v>14</v>
      </c>
      <c r="B14" s="16"/>
      <c r="C14" s="20">
        <v>8</v>
      </c>
      <c r="D14" s="24">
        <v>182</v>
      </c>
      <c r="E14" s="27">
        <v>45</v>
      </c>
      <c r="F14" s="1">
        <v>1</v>
      </c>
      <c r="G14" s="1">
        <v>0</v>
      </c>
      <c r="H14" s="1">
        <f t="shared" si="1"/>
        <v>236</v>
      </c>
      <c r="I14" s="11"/>
      <c r="L14"/>
    </row>
    <row r="15" spans="1:17" ht="30" customHeight="1" x14ac:dyDescent="0.25">
      <c r="A15" s="38" t="s">
        <v>15</v>
      </c>
      <c r="B15" s="46"/>
      <c r="C15" s="20">
        <v>2</v>
      </c>
      <c r="D15" s="24">
        <v>37</v>
      </c>
      <c r="E15" s="27">
        <v>41</v>
      </c>
      <c r="F15" s="1">
        <v>0</v>
      </c>
      <c r="G15" s="1">
        <v>0</v>
      </c>
      <c r="H15" s="1">
        <f t="shared" si="0"/>
        <v>80</v>
      </c>
      <c r="I15" s="11"/>
      <c r="L15"/>
    </row>
    <row r="16" spans="1:17" ht="15" customHeight="1" x14ac:dyDescent="0.25">
      <c r="A16" s="15" t="s">
        <v>21</v>
      </c>
      <c r="B16" s="16"/>
      <c r="C16" s="20">
        <v>43</v>
      </c>
      <c r="D16" s="24">
        <v>507</v>
      </c>
      <c r="E16" s="27">
        <v>692</v>
      </c>
      <c r="F16" s="1">
        <v>0</v>
      </c>
      <c r="G16" s="1">
        <v>7</v>
      </c>
      <c r="H16" s="19">
        <f t="shared" si="0"/>
        <v>1249</v>
      </c>
      <c r="I16" s="11"/>
      <c r="L16"/>
    </row>
    <row r="17" spans="1:12" ht="15" customHeight="1" x14ac:dyDescent="0.25">
      <c r="A17" s="15" t="s">
        <v>22</v>
      </c>
      <c r="B17" s="16"/>
      <c r="C17" s="20">
        <v>44</v>
      </c>
      <c r="D17" s="24">
        <v>461</v>
      </c>
      <c r="E17" s="27">
        <v>676</v>
      </c>
      <c r="F17" s="1">
        <v>0</v>
      </c>
      <c r="G17" s="1">
        <v>15</v>
      </c>
      <c r="H17" s="19">
        <f t="shared" si="0"/>
        <v>1196</v>
      </c>
      <c r="I17" s="11"/>
      <c r="L17"/>
    </row>
    <row r="18" spans="1:12" ht="15" customHeight="1" x14ac:dyDescent="0.25">
      <c r="A18" s="15" t="s">
        <v>23</v>
      </c>
      <c r="B18" s="16"/>
      <c r="C18" s="20">
        <v>5</v>
      </c>
      <c r="D18" s="24">
        <v>125</v>
      </c>
      <c r="E18" s="27">
        <v>110</v>
      </c>
      <c r="F18" s="1">
        <v>0</v>
      </c>
      <c r="G18" s="1">
        <v>2</v>
      </c>
      <c r="H18" s="1">
        <f t="shared" si="0"/>
        <v>242</v>
      </c>
      <c r="I18" s="11"/>
      <c r="L18"/>
    </row>
    <row r="19" spans="1:12" ht="15" customHeight="1" x14ac:dyDescent="0.25">
      <c r="A19" s="15" t="s">
        <v>24</v>
      </c>
      <c r="B19" s="16"/>
      <c r="C19" s="20">
        <v>7</v>
      </c>
      <c r="D19" s="24">
        <v>60</v>
      </c>
      <c r="E19" s="27">
        <v>50</v>
      </c>
      <c r="F19" s="1">
        <v>0</v>
      </c>
      <c r="G19" s="1">
        <v>0</v>
      </c>
      <c r="H19" s="1">
        <f t="shared" si="0"/>
        <v>117</v>
      </c>
      <c r="I19" s="11"/>
      <c r="L19"/>
    </row>
    <row r="20" spans="1:12" ht="15" x14ac:dyDescent="0.25">
      <c r="A20" s="15" t="s">
        <v>2</v>
      </c>
      <c r="B20" s="16"/>
      <c r="C20" s="21">
        <v>0</v>
      </c>
      <c r="D20" s="24">
        <v>10</v>
      </c>
      <c r="E20" s="27">
        <v>21</v>
      </c>
      <c r="F20" s="1">
        <v>1</v>
      </c>
      <c r="G20" s="1">
        <v>0</v>
      </c>
      <c r="H20" s="1">
        <f t="shared" si="0"/>
        <v>32</v>
      </c>
      <c r="I20" s="7"/>
    </row>
    <row r="21" spans="1:12" ht="30" customHeight="1" x14ac:dyDescent="0.25">
      <c r="A21" s="38" t="s">
        <v>16</v>
      </c>
      <c r="B21" s="39"/>
      <c r="C21" s="20">
        <v>27</v>
      </c>
      <c r="D21" s="24">
        <v>222</v>
      </c>
      <c r="E21" s="27">
        <v>199</v>
      </c>
      <c r="F21" s="1">
        <v>1</v>
      </c>
      <c r="G21" s="1">
        <v>1</v>
      </c>
      <c r="H21" s="1">
        <f>SUM(C21:G21)</f>
        <v>450</v>
      </c>
    </row>
    <row r="22" spans="1:12" ht="30" customHeight="1" x14ac:dyDescent="0.25">
      <c r="A22" s="38" t="s">
        <v>17</v>
      </c>
      <c r="B22" s="39"/>
      <c r="C22" s="20">
        <v>1</v>
      </c>
      <c r="D22" s="24">
        <v>1</v>
      </c>
      <c r="E22" s="27">
        <v>2</v>
      </c>
      <c r="F22" s="1">
        <v>0</v>
      </c>
      <c r="G22" s="1">
        <v>0</v>
      </c>
      <c r="H22" s="1">
        <f t="shared" si="0"/>
        <v>4</v>
      </c>
    </row>
    <row r="23" spans="1:12" ht="16.5" customHeight="1" x14ac:dyDescent="0.2">
      <c r="A23" s="40" t="s">
        <v>1</v>
      </c>
      <c r="B23" s="40"/>
      <c r="C23" s="31">
        <f t="shared" ref="C23:H23" si="2">SUM(C4:C22)</f>
        <v>416</v>
      </c>
      <c r="D23" s="32">
        <f t="shared" si="2"/>
        <v>4592</v>
      </c>
      <c r="E23" s="33">
        <f t="shared" si="2"/>
        <v>4049</v>
      </c>
      <c r="F23" s="34">
        <f t="shared" si="2"/>
        <v>12</v>
      </c>
      <c r="G23" s="34">
        <f t="shared" si="2"/>
        <v>57</v>
      </c>
      <c r="H23" s="34">
        <f t="shared" si="2"/>
        <v>9126</v>
      </c>
      <c r="I23" s="10"/>
    </row>
  </sheetData>
  <mergeCells count="8">
    <mergeCell ref="A21:B21"/>
    <mergeCell ref="A22:B22"/>
    <mergeCell ref="A23:B23"/>
    <mergeCell ref="A1:H1"/>
    <mergeCell ref="A2:H2"/>
    <mergeCell ref="A3:B3"/>
    <mergeCell ref="A6:B6"/>
    <mergeCell ref="A15:B15"/>
  </mergeCells>
  <pageMargins left="0.7" right="0.7" top="0.75" bottom="0.75" header="0.3" footer="0.3"/>
  <pageSetup paperSize="5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B07FE-EF8C-4843-A73C-2628C9607296}">
  <dimension ref="A1:I59"/>
  <sheetViews>
    <sheetView workbookViewId="0">
      <selection sqref="A1:I1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48" t="s">
        <v>34</v>
      </c>
      <c r="B1" s="48"/>
      <c r="C1" s="48"/>
      <c r="D1" s="48"/>
      <c r="E1" s="48"/>
      <c r="F1" s="48"/>
      <c r="G1" s="48"/>
      <c r="H1" s="48"/>
      <c r="I1" s="48"/>
    </row>
    <row r="2" spans="1:9" ht="18.75" x14ac:dyDescent="0.3">
      <c r="A2" s="49" t="s">
        <v>26</v>
      </c>
      <c r="B2" s="50"/>
      <c r="C2" s="50"/>
      <c r="D2" s="50"/>
      <c r="E2" s="50"/>
      <c r="F2" s="50"/>
      <c r="G2" s="50"/>
      <c r="H2" s="50"/>
      <c r="I2" s="51"/>
    </row>
    <row r="3" spans="1:9" ht="76.5" x14ac:dyDescent="0.25">
      <c r="A3" s="44" t="s">
        <v>0</v>
      </c>
      <c r="B3" s="45"/>
      <c r="C3" s="28" t="s">
        <v>27</v>
      </c>
      <c r="D3" s="29" t="s">
        <v>28</v>
      </c>
      <c r="E3" s="30" t="s">
        <v>29</v>
      </c>
      <c r="F3" s="35" t="s">
        <v>30</v>
      </c>
      <c r="G3" s="35" t="s">
        <v>31</v>
      </c>
      <c r="H3" s="35" t="s">
        <v>32</v>
      </c>
      <c r="I3" s="35" t="s">
        <v>33</v>
      </c>
    </row>
    <row r="4" spans="1:9" x14ac:dyDescent="0.25">
      <c r="A4" s="36">
        <v>1</v>
      </c>
      <c r="B4" s="13"/>
      <c r="C4" s="22">
        <v>7</v>
      </c>
      <c r="D4" s="25">
        <v>73</v>
      </c>
      <c r="E4" s="26">
        <v>45</v>
      </c>
      <c r="F4" s="5">
        <v>0</v>
      </c>
      <c r="G4" s="5">
        <v>0</v>
      </c>
      <c r="H4" s="5">
        <f t="shared" ref="H4:H58" si="0">SUM(C4:G4)</f>
        <v>125</v>
      </c>
      <c r="I4" s="5">
        <v>285</v>
      </c>
    </row>
    <row r="5" spans="1:9" x14ac:dyDescent="0.25">
      <c r="A5" s="37">
        <v>2</v>
      </c>
      <c r="B5" s="12"/>
      <c r="C5" s="22">
        <v>8</v>
      </c>
      <c r="D5" s="25">
        <v>75</v>
      </c>
      <c r="E5" s="26">
        <v>42</v>
      </c>
      <c r="F5" s="5">
        <v>0</v>
      </c>
      <c r="G5" s="5">
        <v>0</v>
      </c>
      <c r="H5" s="5">
        <f t="shared" si="0"/>
        <v>125</v>
      </c>
      <c r="I5" s="5">
        <v>294</v>
      </c>
    </row>
    <row r="6" spans="1:9" x14ac:dyDescent="0.25">
      <c r="A6" s="37">
        <v>3</v>
      </c>
      <c r="B6" s="12"/>
      <c r="C6" s="22">
        <v>9</v>
      </c>
      <c r="D6" s="25">
        <v>55</v>
      </c>
      <c r="E6" s="26">
        <v>45</v>
      </c>
      <c r="F6" s="5">
        <v>0</v>
      </c>
      <c r="G6" s="5">
        <v>1</v>
      </c>
      <c r="H6" s="5">
        <f t="shared" si="0"/>
        <v>110</v>
      </c>
      <c r="I6" s="5">
        <v>269</v>
      </c>
    </row>
    <row r="7" spans="1:9" x14ac:dyDescent="0.25">
      <c r="A7" s="36">
        <v>4</v>
      </c>
      <c r="B7" s="12"/>
      <c r="C7" s="22">
        <v>10</v>
      </c>
      <c r="D7" s="25">
        <v>77</v>
      </c>
      <c r="E7" s="26">
        <v>66</v>
      </c>
      <c r="F7" s="5">
        <v>1</v>
      </c>
      <c r="G7" s="5">
        <v>1</v>
      </c>
      <c r="H7" s="5">
        <f t="shared" si="0"/>
        <v>155</v>
      </c>
      <c r="I7" s="5">
        <v>308</v>
      </c>
    </row>
    <row r="8" spans="1:9" x14ac:dyDescent="0.25">
      <c r="A8" s="37">
        <v>5</v>
      </c>
      <c r="B8" s="12"/>
      <c r="C8" s="22">
        <v>8</v>
      </c>
      <c r="D8" s="25">
        <v>87</v>
      </c>
      <c r="E8" s="26">
        <v>60</v>
      </c>
      <c r="F8" s="5">
        <v>0</v>
      </c>
      <c r="G8" s="5">
        <v>3</v>
      </c>
      <c r="H8" s="5">
        <f t="shared" si="0"/>
        <v>158</v>
      </c>
      <c r="I8" s="5">
        <v>326</v>
      </c>
    </row>
    <row r="9" spans="1:9" x14ac:dyDescent="0.25">
      <c r="A9" s="37">
        <v>6</v>
      </c>
      <c r="B9" s="12"/>
      <c r="C9" s="22">
        <v>5</v>
      </c>
      <c r="D9" s="25">
        <v>114</v>
      </c>
      <c r="E9" s="26">
        <v>35</v>
      </c>
      <c r="F9" s="5">
        <v>1</v>
      </c>
      <c r="G9" s="5">
        <v>1</v>
      </c>
      <c r="H9" s="5">
        <f t="shared" si="0"/>
        <v>156</v>
      </c>
      <c r="I9" s="5">
        <v>377</v>
      </c>
    </row>
    <row r="10" spans="1:9" x14ac:dyDescent="0.25">
      <c r="A10" s="36">
        <v>7</v>
      </c>
      <c r="B10" s="12"/>
      <c r="C10" s="22">
        <v>13</v>
      </c>
      <c r="D10" s="25">
        <v>93</v>
      </c>
      <c r="E10" s="26">
        <v>55</v>
      </c>
      <c r="F10" s="5">
        <v>1</v>
      </c>
      <c r="G10" s="5">
        <v>1</v>
      </c>
      <c r="H10" s="5">
        <f t="shared" si="0"/>
        <v>163</v>
      </c>
      <c r="I10" s="5">
        <v>363</v>
      </c>
    </row>
    <row r="11" spans="1:9" x14ac:dyDescent="0.25">
      <c r="A11" s="37">
        <v>8</v>
      </c>
      <c r="B11" s="12"/>
      <c r="C11" s="22">
        <v>9</v>
      </c>
      <c r="D11" s="25">
        <v>92</v>
      </c>
      <c r="E11" s="26">
        <v>55</v>
      </c>
      <c r="F11" s="5">
        <v>1</v>
      </c>
      <c r="G11" s="5">
        <v>0</v>
      </c>
      <c r="H11" s="5">
        <f t="shared" si="0"/>
        <v>157</v>
      </c>
      <c r="I11" s="5">
        <v>400</v>
      </c>
    </row>
    <row r="12" spans="1:9" x14ac:dyDescent="0.25">
      <c r="A12" s="37">
        <v>9</v>
      </c>
      <c r="B12" s="12"/>
      <c r="C12" s="22">
        <v>7</v>
      </c>
      <c r="D12" s="25">
        <v>93</v>
      </c>
      <c r="E12" s="26">
        <v>54</v>
      </c>
      <c r="F12" s="5">
        <v>2</v>
      </c>
      <c r="G12" s="5">
        <v>2</v>
      </c>
      <c r="H12" s="5">
        <f t="shared" si="0"/>
        <v>158</v>
      </c>
      <c r="I12" s="5">
        <v>349</v>
      </c>
    </row>
    <row r="13" spans="1:9" x14ac:dyDescent="0.25">
      <c r="A13" s="36">
        <v>10</v>
      </c>
      <c r="B13" s="12"/>
      <c r="C13" s="22">
        <v>9</v>
      </c>
      <c r="D13" s="25">
        <v>79</v>
      </c>
      <c r="E13" s="26">
        <v>48</v>
      </c>
      <c r="F13" s="5">
        <v>0</v>
      </c>
      <c r="G13" s="5">
        <v>1</v>
      </c>
      <c r="H13" s="5">
        <f t="shared" si="0"/>
        <v>137</v>
      </c>
      <c r="I13" s="5">
        <v>352</v>
      </c>
    </row>
    <row r="14" spans="1:9" x14ac:dyDescent="0.25">
      <c r="A14" s="37">
        <v>11</v>
      </c>
      <c r="B14" s="12"/>
      <c r="C14" s="22">
        <v>12</v>
      </c>
      <c r="D14" s="25">
        <v>71</v>
      </c>
      <c r="E14" s="26">
        <v>59</v>
      </c>
      <c r="F14" s="5">
        <v>0</v>
      </c>
      <c r="G14" s="5">
        <v>0</v>
      </c>
      <c r="H14" s="5">
        <f t="shared" si="0"/>
        <v>142</v>
      </c>
      <c r="I14" s="5">
        <v>297</v>
      </c>
    </row>
    <row r="15" spans="1:9" x14ac:dyDescent="0.25">
      <c r="A15" s="37">
        <v>12</v>
      </c>
      <c r="B15" s="12"/>
      <c r="C15" s="22">
        <v>12</v>
      </c>
      <c r="D15" s="25">
        <v>59</v>
      </c>
      <c r="E15" s="26">
        <v>88</v>
      </c>
      <c r="F15" s="5">
        <v>0</v>
      </c>
      <c r="G15" s="5">
        <v>2</v>
      </c>
      <c r="H15" s="5">
        <f t="shared" si="0"/>
        <v>161</v>
      </c>
      <c r="I15" s="5">
        <v>332</v>
      </c>
    </row>
    <row r="16" spans="1:9" x14ac:dyDescent="0.25">
      <c r="A16" s="36">
        <v>13</v>
      </c>
      <c r="B16" s="12"/>
      <c r="C16" s="22">
        <v>6</v>
      </c>
      <c r="D16" s="25">
        <v>69</v>
      </c>
      <c r="E16" s="26">
        <v>47</v>
      </c>
      <c r="F16" s="5">
        <v>0</v>
      </c>
      <c r="G16" s="5">
        <v>2</v>
      </c>
      <c r="H16" s="5">
        <f t="shared" si="0"/>
        <v>124</v>
      </c>
      <c r="I16" s="5">
        <v>261</v>
      </c>
    </row>
    <row r="17" spans="1:9" x14ac:dyDescent="0.25">
      <c r="A17" s="37">
        <v>14</v>
      </c>
      <c r="B17" s="12"/>
      <c r="C17" s="22">
        <v>2</v>
      </c>
      <c r="D17" s="25">
        <v>62</v>
      </c>
      <c r="E17" s="26">
        <v>39</v>
      </c>
      <c r="F17" s="5">
        <v>1</v>
      </c>
      <c r="G17" s="5">
        <v>2</v>
      </c>
      <c r="H17" s="5">
        <f t="shared" si="0"/>
        <v>106</v>
      </c>
      <c r="I17" s="5">
        <v>233</v>
      </c>
    </row>
    <row r="18" spans="1:9" x14ac:dyDescent="0.25">
      <c r="A18" s="37">
        <v>15</v>
      </c>
      <c r="B18" s="12"/>
      <c r="C18" s="22">
        <v>5</v>
      </c>
      <c r="D18" s="25">
        <v>73</v>
      </c>
      <c r="E18" s="26">
        <v>58</v>
      </c>
      <c r="F18" s="5">
        <v>0</v>
      </c>
      <c r="G18" s="5">
        <v>0</v>
      </c>
      <c r="H18" s="5">
        <f t="shared" si="0"/>
        <v>136</v>
      </c>
      <c r="I18" s="5">
        <v>354</v>
      </c>
    </row>
    <row r="19" spans="1:9" x14ac:dyDescent="0.25">
      <c r="A19" s="36">
        <v>16</v>
      </c>
      <c r="B19" s="12"/>
      <c r="C19" s="22">
        <v>7</v>
      </c>
      <c r="D19" s="25">
        <v>68</v>
      </c>
      <c r="E19" s="26">
        <v>62</v>
      </c>
      <c r="F19" s="5">
        <v>0</v>
      </c>
      <c r="G19" s="5">
        <v>0</v>
      </c>
      <c r="H19" s="5">
        <f t="shared" si="0"/>
        <v>137</v>
      </c>
      <c r="I19" s="5">
        <v>307</v>
      </c>
    </row>
    <row r="20" spans="1:9" x14ac:dyDescent="0.25">
      <c r="A20" s="37">
        <v>17</v>
      </c>
      <c r="B20" s="12"/>
      <c r="C20" s="22">
        <v>8</v>
      </c>
      <c r="D20" s="25">
        <v>67</v>
      </c>
      <c r="E20" s="26">
        <v>36</v>
      </c>
      <c r="F20" s="5">
        <v>1</v>
      </c>
      <c r="G20" s="5">
        <v>0</v>
      </c>
      <c r="H20" s="5">
        <f t="shared" si="0"/>
        <v>112</v>
      </c>
      <c r="I20" s="5">
        <v>232</v>
      </c>
    </row>
    <row r="21" spans="1:9" x14ac:dyDescent="0.25">
      <c r="A21" s="37">
        <v>18</v>
      </c>
      <c r="B21" s="12"/>
      <c r="C21" s="22">
        <v>1</v>
      </c>
      <c r="D21" s="25">
        <v>111</v>
      </c>
      <c r="E21" s="26">
        <v>9</v>
      </c>
      <c r="F21" s="5">
        <v>0</v>
      </c>
      <c r="G21" s="5">
        <v>0</v>
      </c>
      <c r="H21" s="5">
        <f t="shared" si="0"/>
        <v>121</v>
      </c>
      <c r="I21" s="5">
        <v>301</v>
      </c>
    </row>
    <row r="22" spans="1:9" x14ac:dyDescent="0.25">
      <c r="A22" s="36">
        <v>19</v>
      </c>
      <c r="B22" s="12"/>
      <c r="C22" s="22">
        <v>7</v>
      </c>
      <c r="D22" s="25">
        <v>62</v>
      </c>
      <c r="E22" s="26">
        <v>65</v>
      </c>
      <c r="F22" s="5">
        <v>0</v>
      </c>
      <c r="G22" s="5">
        <v>0</v>
      </c>
      <c r="H22" s="5">
        <f t="shared" si="0"/>
        <v>134</v>
      </c>
      <c r="I22" s="5">
        <v>388</v>
      </c>
    </row>
    <row r="23" spans="1:9" x14ac:dyDescent="0.25">
      <c r="A23" s="37">
        <v>20</v>
      </c>
      <c r="B23" s="14"/>
      <c r="C23" s="22">
        <v>3</v>
      </c>
      <c r="D23" s="25">
        <v>39</v>
      </c>
      <c r="E23" s="26">
        <v>53</v>
      </c>
      <c r="F23" s="5">
        <v>0</v>
      </c>
      <c r="G23" s="5">
        <v>1</v>
      </c>
      <c r="H23" s="5">
        <f t="shared" si="0"/>
        <v>96</v>
      </c>
      <c r="I23" s="5">
        <v>217</v>
      </c>
    </row>
    <row r="24" spans="1:9" x14ac:dyDescent="0.25">
      <c r="A24" s="37">
        <v>21</v>
      </c>
      <c r="B24" s="14"/>
      <c r="C24" s="22">
        <v>9</v>
      </c>
      <c r="D24" s="25">
        <v>60</v>
      </c>
      <c r="E24" s="26">
        <v>50</v>
      </c>
      <c r="F24" s="5">
        <v>0</v>
      </c>
      <c r="G24" s="5">
        <v>0</v>
      </c>
      <c r="H24" s="5">
        <f t="shared" si="0"/>
        <v>119</v>
      </c>
      <c r="I24" s="5">
        <v>256</v>
      </c>
    </row>
    <row r="25" spans="1:9" x14ac:dyDescent="0.25">
      <c r="A25" s="36">
        <v>22</v>
      </c>
      <c r="B25" s="14"/>
      <c r="C25" s="22">
        <v>12</v>
      </c>
      <c r="D25" s="25">
        <v>51</v>
      </c>
      <c r="E25" s="26">
        <v>31</v>
      </c>
      <c r="F25" s="5">
        <v>0</v>
      </c>
      <c r="G25" s="5">
        <v>0</v>
      </c>
      <c r="H25" s="5">
        <f t="shared" si="0"/>
        <v>94</v>
      </c>
      <c r="I25" s="5">
        <v>288</v>
      </c>
    </row>
    <row r="26" spans="1:9" x14ac:dyDescent="0.25">
      <c r="A26" s="37">
        <v>23</v>
      </c>
      <c r="B26" s="12"/>
      <c r="C26" s="22">
        <v>2</v>
      </c>
      <c r="D26" s="25">
        <v>52</v>
      </c>
      <c r="E26" s="26">
        <v>31</v>
      </c>
      <c r="F26" s="5">
        <v>0</v>
      </c>
      <c r="G26" s="5">
        <v>0</v>
      </c>
      <c r="H26" s="5">
        <f t="shared" si="0"/>
        <v>85</v>
      </c>
      <c r="I26" s="5">
        <v>324</v>
      </c>
    </row>
    <row r="27" spans="1:9" x14ac:dyDescent="0.25">
      <c r="A27" s="37">
        <v>24</v>
      </c>
      <c r="B27" s="12"/>
      <c r="C27" s="22">
        <v>9</v>
      </c>
      <c r="D27" s="25">
        <v>27</v>
      </c>
      <c r="E27" s="26">
        <v>36</v>
      </c>
      <c r="F27" s="5">
        <v>0</v>
      </c>
      <c r="G27" s="5">
        <v>0</v>
      </c>
      <c r="H27" s="5">
        <f t="shared" si="0"/>
        <v>72</v>
      </c>
      <c r="I27" s="5">
        <v>222</v>
      </c>
    </row>
    <row r="28" spans="1:9" x14ac:dyDescent="0.25">
      <c r="A28" s="36">
        <v>25</v>
      </c>
      <c r="B28" s="12"/>
      <c r="C28" s="22">
        <v>2</v>
      </c>
      <c r="D28" s="25">
        <v>25</v>
      </c>
      <c r="E28" s="26">
        <v>34</v>
      </c>
      <c r="F28" s="5">
        <v>0</v>
      </c>
      <c r="G28" s="5">
        <v>0</v>
      </c>
      <c r="H28" s="5">
        <f t="shared" si="0"/>
        <v>61</v>
      </c>
      <c r="I28" s="5">
        <v>364</v>
      </c>
    </row>
    <row r="29" spans="1:9" x14ac:dyDescent="0.25">
      <c r="A29" s="37">
        <v>26</v>
      </c>
      <c r="B29" s="12"/>
      <c r="C29" s="22">
        <v>1</v>
      </c>
      <c r="D29" s="25">
        <v>56</v>
      </c>
      <c r="E29" s="26">
        <v>38</v>
      </c>
      <c r="F29" s="5">
        <v>0</v>
      </c>
      <c r="G29" s="5">
        <v>1</v>
      </c>
      <c r="H29" s="5">
        <f t="shared" si="0"/>
        <v>96</v>
      </c>
      <c r="I29" s="5">
        <v>379</v>
      </c>
    </row>
    <row r="30" spans="1:9" x14ac:dyDescent="0.25">
      <c r="A30" s="37">
        <v>27</v>
      </c>
      <c r="B30" s="14"/>
      <c r="C30" s="22">
        <v>2</v>
      </c>
      <c r="D30" s="25">
        <v>44</v>
      </c>
      <c r="E30" s="26">
        <v>38</v>
      </c>
      <c r="F30" s="5">
        <v>0</v>
      </c>
      <c r="G30" s="5">
        <v>0</v>
      </c>
      <c r="H30" s="5">
        <f t="shared" si="0"/>
        <v>84</v>
      </c>
      <c r="I30" s="5">
        <v>352</v>
      </c>
    </row>
    <row r="31" spans="1:9" x14ac:dyDescent="0.25">
      <c r="A31" s="36">
        <v>28</v>
      </c>
      <c r="B31" s="14"/>
      <c r="C31" s="22">
        <v>3</v>
      </c>
      <c r="D31" s="25">
        <v>55</v>
      </c>
      <c r="E31" s="26">
        <v>64</v>
      </c>
      <c r="F31" s="5">
        <v>0</v>
      </c>
      <c r="G31" s="5">
        <v>0</v>
      </c>
      <c r="H31" s="5">
        <f t="shared" si="0"/>
        <v>122</v>
      </c>
      <c r="I31" s="5">
        <v>613</v>
      </c>
    </row>
    <row r="32" spans="1:9" x14ac:dyDescent="0.25">
      <c r="A32" s="37">
        <v>29</v>
      </c>
      <c r="B32" s="14"/>
      <c r="C32" s="22">
        <v>5</v>
      </c>
      <c r="D32" s="25">
        <v>35</v>
      </c>
      <c r="E32" s="26">
        <v>37</v>
      </c>
      <c r="F32" s="5">
        <v>1</v>
      </c>
      <c r="G32" s="5">
        <v>0</v>
      </c>
      <c r="H32" s="5">
        <f t="shared" si="0"/>
        <v>78</v>
      </c>
      <c r="I32" s="5">
        <v>257</v>
      </c>
    </row>
    <row r="33" spans="1:9" x14ac:dyDescent="0.25">
      <c r="A33" s="37">
        <v>30</v>
      </c>
      <c r="B33" s="14"/>
      <c r="C33" s="22">
        <v>1</v>
      </c>
      <c r="D33" s="25">
        <v>71</v>
      </c>
      <c r="E33" s="26">
        <v>31</v>
      </c>
      <c r="F33" s="5">
        <v>0</v>
      </c>
      <c r="G33" s="5">
        <v>0</v>
      </c>
      <c r="H33" s="5">
        <f t="shared" si="0"/>
        <v>103</v>
      </c>
      <c r="I33" s="5">
        <v>258</v>
      </c>
    </row>
    <row r="34" spans="1:9" x14ac:dyDescent="0.25">
      <c r="A34" s="36">
        <v>31</v>
      </c>
      <c r="B34" s="14"/>
      <c r="C34" s="22">
        <v>12</v>
      </c>
      <c r="D34" s="25">
        <v>83</v>
      </c>
      <c r="E34" s="26">
        <v>43</v>
      </c>
      <c r="F34" s="5">
        <v>0</v>
      </c>
      <c r="G34" s="5">
        <v>0</v>
      </c>
      <c r="H34" s="5">
        <f t="shared" si="0"/>
        <v>138</v>
      </c>
      <c r="I34" s="5">
        <v>336</v>
      </c>
    </row>
    <row r="35" spans="1:9" x14ac:dyDescent="0.25">
      <c r="A35" s="37">
        <v>32</v>
      </c>
      <c r="B35" s="14"/>
      <c r="C35" s="22">
        <v>6</v>
      </c>
      <c r="D35" s="25">
        <v>107</v>
      </c>
      <c r="E35" s="26">
        <v>60</v>
      </c>
      <c r="F35" s="5">
        <v>0</v>
      </c>
      <c r="G35" s="5">
        <v>0</v>
      </c>
      <c r="H35" s="5">
        <f t="shared" si="0"/>
        <v>173</v>
      </c>
      <c r="I35" s="5">
        <v>421</v>
      </c>
    </row>
    <row r="36" spans="1:9" x14ac:dyDescent="0.25">
      <c r="A36" s="37">
        <v>33</v>
      </c>
      <c r="B36" s="12"/>
      <c r="C36" s="22">
        <v>10</v>
      </c>
      <c r="D36" s="25">
        <v>109</v>
      </c>
      <c r="E36" s="26">
        <v>67</v>
      </c>
      <c r="F36" s="5">
        <v>0</v>
      </c>
      <c r="G36" s="5">
        <v>6</v>
      </c>
      <c r="H36" s="5">
        <f t="shared" si="0"/>
        <v>192</v>
      </c>
      <c r="I36" s="5">
        <v>444</v>
      </c>
    </row>
    <row r="37" spans="1:9" x14ac:dyDescent="0.25">
      <c r="A37" s="36">
        <v>34</v>
      </c>
      <c r="B37" s="12"/>
      <c r="C37" s="22">
        <v>4</v>
      </c>
      <c r="D37" s="25">
        <v>106</v>
      </c>
      <c r="E37" s="26">
        <v>45</v>
      </c>
      <c r="F37" s="5">
        <v>0</v>
      </c>
      <c r="G37" s="5">
        <v>0</v>
      </c>
      <c r="H37" s="5">
        <f t="shared" si="0"/>
        <v>155</v>
      </c>
      <c r="I37" s="5">
        <v>302</v>
      </c>
    </row>
    <row r="38" spans="1:9" x14ac:dyDescent="0.25">
      <c r="A38" s="37">
        <v>35</v>
      </c>
      <c r="B38" s="12"/>
      <c r="C38" s="22">
        <v>3</v>
      </c>
      <c r="D38" s="25">
        <v>68</v>
      </c>
      <c r="E38" s="26">
        <v>30</v>
      </c>
      <c r="F38" s="5">
        <v>0</v>
      </c>
      <c r="G38" s="5">
        <v>0</v>
      </c>
      <c r="H38" s="5">
        <f t="shared" si="0"/>
        <v>101</v>
      </c>
      <c r="I38" s="5">
        <v>255</v>
      </c>
    </row>
    <row r="39" spans="1:9" x14ac:dyDescent="0.25">
      <c r="A39" s="37">
        <v>36</v>
      </c>
      <c r="B39" s="12"/>
      <c r="C39" s="22">
        <v>2</v>
      </c>
      <c r="D39" s="25">
        <v>71</v>
      </c>
      <c r="E39" s="26">
        <v>37</v>
      </c>
      <c r="F39" s="5">
        <v>0</v>
      </c>
      <c r="G39" s="5">
        <v>1</v>
      </c>
      <c r="H39" s="5">
        <f t="shared" si="0"/>
        <v>111</v>
      </c>
      <c r="I39" s="5">
        <v>345</v>
      </c>
    </row>
    <row r="40" spans="1:9" x14ac:dyDescent="0.25">
      <c r="A40" s="36">
        <v>37</v>
      </c>
      <c r="B40" s="12"/>
      <c r="C40" s="22">
        <v>5</v>
      </c>
      <c r="D40" s="25">
        <v>61</v>
      </c>
      <c r="E40" s="26">
        <v>50</v>
      </c>
      <c r="F40" s="5">
        <v>0</v>
      </c>
      <c r="G40" s="5">
        <v>0</v>
      </c>
      <c r="H40" s="5">
        <f t="shared" si="0"/>
        <v>116</v>
      </c>
      <c r="I40" s="5">
        <v>371</v>
      </c>
    </row>
    <row r="41" spans="1:9" x14ac:dyDescent="0.25">
      <c r="A41" s="37">
        <v>38</v>
      </c>
      <c r="B41" s="12"/>
      <c r="C41" s="22">
        <v>7</v>
      </c>
      <c r="D41" s="25">
        <v>49</v>
      </c>
      <c r="E41" s="26">
        <v>47</v>
      </c>
      <c r="F41" s="5">
        <v>0</v>
      </c>
      <c r="G41" s="5">
        <v>2</v>
      </c>
      <c r="H41" s="5">
        <f t="shared" si="0"/>
        <v>105</v>
      </c>
      <c r="I41" s="5">
        <v>377</v>
      </c>
    </row>
    <row r="42" spans="1:9" x14ac:dyDescent="0.25">
      <c r="A42" s="37">
        <v>39</v>
      </c>
      <c r="B42" s="12"/>
      <c r="C42" s="22">
        <v>7</v>
      </c>
      <c r="D42" s="25">
        <v>77</v>
      </c>
      <c r="E42" s="26">
        <v>49</v>
      </c>
      <c r="F42" s="5">
        <v>0</v>
      </c>
      <c r="G42" s="5">
        <v>0</v>
      </c>
      <c r="H42" s="5">
        <f t="shared" si="0"/>
        <v>133</v>
      </c>
      <c r="I42" s="5">
        <v>415</v>
      </c>
    </row>
    <row r="43" spans="1:9" x14ac:dyDescent="0.25">
      <c r="A43" s="36">
        <v>40</v>
      </c>
      <c r="B43" s="12"/>
      <c r="C43" s="22">
        <v>1</v>
      </c>
      <c r="D43" s="25">
        <v>62</v>
      </c>
      <c r="E43" s="26">
        <v>36</v>
      </c>
      <c r="F43" s="5">
        <v>0</v>
      </c>
      <c r="G43" s="5">
        <v>0</v>
      </c>
      <c r="H43" s="5">
        <f t="shared" si="0"/>
        <v>99</v>
      </c>
      <c r="I43" s="5">
        <v>332</v>
      </c>
    </row>
    <row r="44" spans="1:9" x14ac:dyDescent="0.25">
      <c r="A44" s="37">
        <v>41</v>
      </c>
      <c r="B44" s="17"/>
      <c r="C44" s="22">
        <v>4</v>
      </c>
      <c r="D44" s="25">
        <v>80</v>
      </c>
      <c r="E44" s="26">
        <v>45</v>
      </c>
      <c r="F44" s="5">
        <v>0</v>
      </c>
      <c r="G44" s="5">
        <v>1</v>
      </c>
      <c r="H44" s="5">
        <f t="shared" si="0"/>
        <v>130</v>
      </c>
      <c r="I44" s="5">
        <v>387</v>
      </c>
    </row>
    <row r="45" spans="1:9" x14ac:dyDescent="0.25">
      <c r="A45" s="37">
        <v>42</v>
      </c>
      <c r="B45" s="18"/>
      <c r="C45" s="23">
        <v>11</v>
      </c>
      <c r="D45" s="25">
        <v>47</v>
      </c>
      <c r="E45" s="26">
        <v>81</v>
      </c>
      <c r="F45" s="5">
        <v>0</v>
      </c>
      <c r="G45" s="5">
        <v>0</v>
      </c>
      <c r="H45" s="5">
        <f t="shared" si="0"/>
        <v>139</v>
      </c>
      <c r="I45" s="5">
        <v>506</v>
      </c>
    </row>
    <row r="46" spans="1:9" x14ac:dyDescent="0.25">
      <c r="A46" s="36">
        <v>43</v>
      </c>
      <c r="B46" s="18"/>
      <c r="C46" s="23">
        <v>3</v>
      </c>
      <c r="D46" s="25">
        <v>46</v>
      </c>
      <c r="E46" s="26">
        <v>37</v>
      </c>
      <c r="F46" s="5">
        <v>0</v>
      </c>
      <c r="G46" s="5">
        <v>0</v>
      </c>
      <c r="H46" s="5">
        <f t="shared" si="0"/>
        <v>86</v>
      </c>
      <c r="I46" s="5">
        <v>345</v>
      </c>
    </row>
    <row r="47" spans="1:9" x14ac:dyDescent="0.25">
      <c r="A47" s="37">
        <v>44</v>
      </c>
      <c r="B47" s="18"/>
      <c r="C47" s="23">
        <v>6</v>
      </c>
      <c r="D47" s="25">
        <v>69</v>
      </c>
      <c r="E47" s="26">
        <v>64</v>
      </c>
      <c r="F47" s="5">
        <v>1</v>
      </c>
      <c r="G47" s="5">
        <v>2</v>
      </c>
      <c r="H47" s="5">
        <f t="shared" si="0"/>
        <v>142</v>
      </c>
      <c r="I47" s="5">
        <v>466</v>
      </c>
    </row>
    <row r="48" spans="1:9" x14ac:dyDescent="0.25">
      <c r="A48" s="37">
        <v>45</v>
      </c>
      <c r="B48" s="18"/>
      <c r="C48" s="23">
        <v>4</v>
      </c>
      <c r="D48" s="25">
        <v>65</v>
      </c>
      <c r="E48" s="26">
        <v>68</v>
      </c>
      <c r="F48" s="5">
        <v>0</v>
      </c>
      <c r="G48" s="5">
        <v>0</v>
      </c>
      <c r="H48" s="5">
        <f t="shared" si="0"/>
        <v>137</v>
      </c>
      <c r="I48" s="5">
        <v>489</v>
      </c>
    </row>
    <row r="49" spans="1:9" x14ac:dyDescent="0.25">
      <c r="A49" s="36">
        <v>46</v>
      </c>
      <c r="B49" s="18"/>
      <c r="C49" s="23">
        <v>1</v>
      </c>
      <c r="D49" s="25">
        <v>32</v>
      </c>
      <c r="E49" s="26">
        <v>42</v>
      </c>
      <c r="F49" s="5">
        <v>0</v>
      </c>
      <c r="G49" s="5">
        <v>0</v>
      </c>
      <c r="H49" s="5">
        <f t="shared" si="0"/>
        <v>75</v>
      </c>
      <c r="I49" s="5">
        <v>334</v>
      </c>
    </row>
    <row r="50" spans="1:9" x14ac:dyDescent="0.25">
      <c r="A50" s="37">
        <v>47</v>
      </c>
      <c r="B50" s="18"/>
      <c r="C50" s="23">
        <v>7</v>
      </c>
      <c r="D50" s="25">
        <v>42</v>
      </c>
      <c r="E50" s="26">
        <v>46</v>
      </c>
      <c r="F50" s="5">
        <v>0</v>
      </c>
      <c r="G50" s="5">
        <v>2</v>
      </c>
      <c r="H50" s="5">
        <f t="shared" si="0"/>
        <v>97</v>
      </c>
      <c r="I50" s="5">
        <v>366</v>
      </c>
    </row>
    <row r="51" spans="1:9" ht="30" customHeight="1" x14ac:dyDescent="0.25">
      <c r="A51" s="38" t="s">
        <v>15</v>
      </c>
      <c r="B51" s="46"/>
      <c r="C51" s="22">
        <v>2</v>
      </c>
      <c r="D51" s="25">
        <v>37</v>
      </c>
      <c r="E51" s="26">
        <v>41</v>
      </c>
      <c r="F51" s="5">
        <v>0</v>
      </c>
      <c r="G51" s="5">
        <v>0</v>
      </c>
      <c r="H51" s="5">
        <f t="shared" si="0"/>
        <v>80</v>
      </c>
      <c r="I51" s="5">
        <v>0</v>
      </c>
    </row>
    <row r="52" spans="1:9" x14ac:dyDescent="0.25">
      <c r="A52" s="15" t="s">
        <v>21</v>
      </c>
      <c r="B52" s="16"/>
      <c r="C52" s="22">
        <v>43</v>
      </c>
      <c r="D52" s="25">
        <v>507</v>
      </c>
      <c r="E52" s="26">
        <v>692</v>
      </c>
      <c r="F52" s="5">
        <v>0</v>
      </c>
      <c r="G52" s="5">
        <v>7</v>
      </c>
      <c r="H52" s="19">
        <f t="shared" si="0"/>
        <v>1249</v>
      </c>
      <c r="I52" s="5">
        <v>0</v>
      </c>
    </row>
    <row r="53" spans="1:9" x14ac:dyDescent="0.25">
      <c r="A53" s="15" t="s">
        <v>22</v>
      </c>
      <c r="B53" s="16"/>
      <c r="C53" s="22">
        <v>44</v>
      </c>
      <c r="D53" s="25">
        <v>461</v>
      </c>
      <c r="E53" s="26">
        <v>676</v>
      </c>
      <c r="F53" s="5">
        <v>0</v>
      </c>
      <c r="G53" s="5">
        <v>15</v>
      </c>
      <c r="H53" s="19">
        <f t="shared" si="0"/>
        <v>1196</v>
      </c>
      <c r="I53" s="5">
        <v>0</v>
      </c>
    </row>
    <row r="54" spans="1:9" x14ac:dyDescent="0.25">
      <c r="A54" s="15" t="s">
        <v>23</v>
      </c>
      <c r="B54" s="16"/>
      <c r="C54" s="22">
        <v>5</v>
      </c>
      <c r="D54" s="25">
        <v>125</v>
      </c>
      <c r="E54" s="26">
        <v>110</v>
      </c>
      <c r="F54" s="5">
        <v>0</v>
      </c>
      <c r="G54" s="5">
        <v>2</v>
      </c>
      <c r="H54" s="5">
        <f t="shared" si="0"/>
        <v>242</v>
      </c>
      <c r="I54" s="5">
        <v>0</v>
      </c>
    </row>
    <row r="55" spans="1:9" x14ac:dyDescent="0.25">
      <c r="A55" s="15" t="s">
        <v>24</v>
      </c>
      <c r="B55" s="16"/>
      <c r="C55" s="22">
        <v>7</v>
      </c>
      <c r="D55" s="25">
        <v>60</v>
      </c>
      <c r="E55" s="26">
        <v>50</v>
      </c>
      <c r="F55" s="5">
        <v>0</v>
      </c>
      <c r="G55" s="5">
        <v>0</v>
      </c>
      <c r="H55" s="5">
        <f t="shared" si="0"/>
        <v>117</v>
      </c>
      <c r="I55" s="5">
        <v>0</v>
      </c>
    </row>
    <row r="56" spans="1:9" x14ac:dyDescent="0.25">
      <c r="A56" s="52" t="s">
        <v>2</v>
      </c>
      <c r="B56" s="53"/>
      <c r="C56" s="21">
        <v>0</v>
      </c>
      <c r="D56" s="24">
        <v>10</v>
      </c>
      <c r="E56" s="27">
        <v>21</v>
      </c>
      <c r="F56" s="1">
        <v>1</v>
      </c>
      <c r="G56" s="1">
        <v>0</v>
      </c>
      <c r="H56" s="5">
        <f t="shared" si="0"/>
        <v>32</v>
      </c>
      <c r="I56" s="5">
        <v>0</v>
      </c>
    </row>
    <row r="57" spans="1:9" ht="30" customHeight="1" x14ac:dyDescent="0.25">
      <c r="A57" s="38" t="s">
        <v>16</v>
      </c>
      <c r="B57" s="39"/>
      <c r="C57" s="22">
        <v>27</v>
      </c>
      <c r="D57" s="25">
        <v>222</v>
      </c>
      <c r="E57" s="26">
        <v>199</v>
      </c>
      <c r="F57" s="5">
        <v>1</v>
      </c>
      <c r="G57" s="5">
        <v>1</v>
      </c>
      <c r="H57" s="5">
        <f t="shared" si="0"/>
        <v>450</v>
      </c>
      <c r="I57" s="5">
        <v>0</v>
      </c>
    </row>
    <row r="58" spans="1:9" ht="30" customHeight="1" x14ac:dyDescent="0.25">
      <c r="A58" s="38" t="s">
        <v>17</v>
      </c>
      <c r="B58" s="39"/>
      <c r="C58" s="22">
        <v>1</v>
      </c>
      <c r="D58" s="25">
        <v>1</v>
      </c>
      <c r="E58" s="26">
        <v>2</v>
      </c>
      <c r="F58" s="5">
        <v>0</v>
      </c>
      <c r="G58" s="5">
        <v>0</v>
      </c>
      <c r="H58" s="5">
        <f t="shared" si="0"/>
        <v>4</v>
      </c>
      <c r="I58" s="5">
        <v>0</v>
      </c>
    </row>
    <row r="59" spans="1:9" x14ac:dyDescent="0.25">
      <c r="A59" s="47" t="s">
        <v>1</v>
      </c>
      <c r="B59" s="47"/>
      <c r="C59" s="31">
        <f t="shared" ref="C59:I59" si="1">SUM(C4:C58)</f>
        <v>416</v>
      </c>
      <c r="D59" s="32">
        <f t="shared" si="1"/>
        <v>4592</v>
      </c>
      <c r="E59" s="33">
        <f t="shared" si="1"/>
        <v>4049</v>
      </c>
      <c r="F59" s="34">
        <f t="shared" si="1"/>
        <v>12</v>
      </c>
      <c r="G59" s="34">
        <f t="shared" si="1"/>
        <v>57</v>
      </c>
      <c r="H59" s="34">
        <f t="shared" si="1"/>
        <v>9126</v>
      </c>
      <c r="I59" s="34">
        <f t="shared" si="1"/>
        <v>16049</v>
      </c>
    </row>
  </sheetData>
  <mergeCells count="8">
    <mergeCell ref="A59:B59"/>
    <mergeCell ref="A1:I1"/>
    <mergeCell ref="A3:B3"/>
    <mergeCell ref="A2:I2"/>
    <mergeCell ref="A51:B51"/>
    <mergeCell ref="A56:B56"/>
    <mergeCell ref="A57:B57"/>
    <mergeCell ref="A58:B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2023-10-13T04:10:58Z</cp:lastPrinted>
  <dcterms:created xsi:type="dcterms:W3CDTF">2022-12-01T22:35:39Z</dcterms:created>
  <dcterms:modified xsi:type="dcterms:W3CDTF">2024-03-20T14:21:01Z</dcterms:modified>
</cp:coreProperties>
</file>